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G20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 l="1"/>
</calcChain>
</file>

<file path=xl/sharedStrings.xml><?xml version="1.0" encoding="utf-8"?>
<sst xmlns="http://schemas.openxmlformats.org/spreadsheetml/2006/main" count="55" uniqueCount="41">
  <si>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</si>
  <si>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</si>
  <si>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</si>
  <si>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</si>
  <si>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</si>
  <si>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</si>
  <si>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</si>
  <si>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</si>
  <si>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</si>
  <si>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</si>
  <si>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</si>
  <si>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Выключатель ВА51-35М2 340010 250А</t>
  </si>
  <si>
    <t>A9F79306 Автоматический выключатель IC60N 6A 3P</t>
  </si>
  <si>
    <t>Автоматический выключатель Hyundai HGN-16A 3G 1600А стационарный</t>
  </si>
  <si>
    <t>Выключатель ВА04-36 340010 100А</t>
  </si>
  <si>
    <t>Выключатель ВА04-36 340010 160А</t>
  </si>
  <si>
    <t>Выключатель ВА04-36 340010 250А</t>
  </si>
  <si>
    <t>Выключатель ВА04-36 340010 400А</t>
  </si>
  <si>
    <t>Выключатель ВА47-29 1P 16А хар C</t>
  </si>
  <si>
    <t>Выключатель ВА47-29 1P 25А хар C</t>
  </si>
  <si>
    <t>Выключатель ВА47-29 1P 32А хар C</t>
  </si>
  <si>
    <t>Выключатель ВА51-39 340010 400А</t>
  </si>
  <si>
    <t>Выключатель ВА55-41 344730 630А</t>
  </si>
  <si>
    <t>Выключатель ВА55-41 374610-20 1000А</t>
  </si>
  <si>
    <t>Выключатель ВА57-35 340016 160А</t>
  </si>
  <si>
    <t>Выключатель ВА57-35 340016 250А</t>
  </si>
  <si>
    <t>3422400161</t>
  </si>
  <si>
    <t>3422400131</t>
  </si>
  <si>
    <t>3422400133</t>
  </si>
  <si>
    <t>3422500141</t>
  </si>
  <si>
    <t>3421100049</t>
  </si>
  <si>
    <t>3421100061</t>
  </si>
  <si>
    <t>3421100051</t>
  </si>
  <si>
    <t>3421400032</t>
  </si>
  <si>
    <t>3422400156</t>
  </si>
  <si>
    <t>3422500116</t>
  </si>
  <si>
    <t>3422500145</t>
  </si>
  <si>
    <t>3422400137</t>
  </si>
  <si>
    <t>3422400139</t>
  </si>
  <si>
    <t>IS03002219</t>
  </si>
  <si>
    <t>IS03002223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</si>
</sst>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30" zoomScaleNormal="130" workbookViewId="0">
      <selection activeCell="J5" sqref="J5:J12"/>
    </sheetView>
  </sheetViews>
  <sheetFormatPr defaultRowHeight="15" x14ac:dyDescent="0.25"/>
  <cols>
    <col min="1" max="1" width="5.28515625" customWidth="1"/>
    <col min="2" max="2" width="17.28515625" customWidth="1"/>
    <col min="3" max="3" width="40.42578125" customWidth="1"/>
    <col min="4" max="4" width="10.5703125" customWidth="1"/>
    <col min="6" max="6" width="12.285156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12" t="s">
        <v>8</v>
      </c>
      <c r="C2" s="12"/>
      <c r="D2" s="12"/>
    </row>
    <row r="4" spans="1:7" ht="30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30" x14ac:dyDescent="0.25">
      <c r="A5" s="16">
        <v>1</v>
      </c>
      <c r="B5" s="9" t="s">
        <v>39</v>
      </c>
      <c r="C5" s="3" t="s">
        <v>12</v>
      </c>
      <c r="D5" s="2" t="s">
        <v>9</v>
      </c>
      <c r="E5" s="2">
        <v>2</v>
      </c>
      <c r="F5" s="4">
        <f>G5/E5</f>
        <v>1993.77</v>
      </c>
      <c r="G5" s="4">
        <v>3987.54</v>
      </c>
    </row>
    <row r="6" spans="1:7" ht="30" x14ac:dyDescent="0.25">
      <c r="A6" s="16">
        <v>2</v>
      </c>
      <c r="B6" s="10" t="s">
        <v>40</v>
      </c>
      <c r="C6" s="3" t="s">
        <v>13</v>
      </c>
      <c r="D6" s="2" t="s">
        <v>9</v>
      </c>
      <c r="E6" s="2">
        <v>3</v>
      </c>
      <c r="F6" s="4">
        <f t="shared" ref="F6:F19" si="0">G6/E6</f>
        <v>194171.54</v>
      </c>
      <c r="G6" s="5">
        <v>582514.62</v>
      </c>
    </row>
    <row r="7" spans="1:7" x14ac:dyDescent="0.25">
      <c r="A7" s="16">
        <v>3</v>
      </c>
      <c r="B7" s="11" t="s">
        <v>26</v>
      </c>
      <c r="C7" s="3" t="s">
        <v>14</v>
      </c>
      <c r="D7" s="2" t="s">
        <v>9</v>
      </c>
      <c r="E7" s="2">
        <v>18</v>
      </c>
      <c r="F7" s="4">
        <f t="shared" si="0"/>
        <v>2946.11</v>
      </c>
      <c r="G7" s="5">
        <v>53029.98</v>
      </c>
    </row>
    <row r="8" spans="1:7" x14ac:dyDescent="0.25">
      <c r="A8" s="16">
        <v>4</v>
      </c>
      <c r="B8" s="1" t="s">
        <v>27</v>
      </c>
      <c r="C8" s="3" t="s">
        <v>15</v>
      </c>
      <c r="D8" s="2" t="s">
        <v>9</v>
      </c>
      <c r="E8" s="2">
        <v>22</v>
      </c>
      <c r="F8" s="4">
        <f t="shared" si="0"/>
        <v>3114.1800000000003</v>
      </c>
      <c r="G8" s="5">
        <v>68511.960000000006</v>
      </c>
    </row>
    <row r="9" spans="1:7" x14ac:dyDescent="0.25">
      <c r="A9" s="16">
        <v>5</v>
      </c>
      <c r="B9" s="7" t="s">
        <v>28</v>
      </c>
      <c r="C9" s="3" t="s">
        <v>16</v>
      </c>
      <c r="D9" s="2" t="s">
        <v>9</v>
      </c>
      <c r="E9" s="2">
        <v>11</v>
      </c>
      <c r="F9" s="4">
        <f t="shared" si="0"/>
        <v>3331.33</v>
      </c>
      <c r="G9" s="5">
        <v>36644.629999999997</v>
      </c>
    </row>
    <row r="10" spans="1:7" x14ac:dyDescent="0.25">
      <c r="A10" s="16">
        <v>6</v>
      </c>
      <c r="B10" s="7" t="s">
        <v>29</v>
      </c>
      <c r="C10" s="3" t="s">
        <v>17</v>
      </c>
      <c r="D10" s="2" t="s">
        <v>9</v>
      </c>
      <c r="E10" s="2">
        <v>1</v>
      </c>
      <c r="F10" s="4">
        <f t="shared" si="0"/>
        <v>6007.87</v>
      </c>
      <c r="G10" s="5">
        <v>6007.87</v>
      </c>
    </row>
    <row r="11" spans="1:7" x14ac:dyDescent="0.25">
      <c r="A11" s="16">
        <v>7</v>
      </c>
      <c r="B11" s="7" t="s">
        <v>30</v>
      </c>
      <c r="C11" s="3" t="s">
        <v>18</v>
      </c>
      <c r="D11" s="2" t="s">
        <v>9</v>
      </c>
      <c r="E11" s="2">
        <v>15</v>
      </c>
      <c r="F11" s="4">
        <f t="shared" si="0"/>
        <v>139.15</v>
      </c>
      <c r="G11" s="5">
        <v>2087.25</v>
      </c>
    </row>
    <row r="12" spans="1:7" x14ac:dyDescent="0.25">
      <c r="A12" s="16">
        <v>8</v>
      </c>
      <c r="B12" s="7" t="s">
        <v>31</v>
      </c>
      <c r="C12" s="8" t="s">
        <v>19</v>
      </c>
      <c r="D12" s="2" t="s">
        <v>9</v>
      </c>
      <c r="E12" s="2">
        <v>29</v>
      </c>
      <c r="F12" s="4">
        <f t="shared" si="0"/>
        <v>143.52000000000001</v>
      </c>
      <c r="G12" s="5">
        <v>4162.08</v>
      </c>
    </row>
    <row r="13" spans="1:7" x14ac:dyDescent="0.25">
      <c r="A13" s="16">
        <v>9</v>
      </c>
      <c r="B13" s="7" t="s">
        <v>32</v>
      </c>
      <c r="C13" s="3" t="s">
        <v>20</v>
      </c>
      <c r="D13" s="2" t="s">
        <v>9</v>
      </c>
      <c r="E13" s="2">
        <v>15</v>
      </c>
      <c r="F13" s="4">
        <f t="shared" si="0"/>
        <v>169.1</v>
      </c>
      <c r="G13" s="5">
        <v>2536.5</v>
      </c>
    </row>
    <row r="14" spans="1:7" x14ac:dyDescent="0.25">
      <c r="A14" s="16">
        <v>10</v>
      </c>
      <c r="B14" s="7" t="s">
        <v>33</v>
      </c>
      <c r="C14" s="8" t="s">
        <v>11</v>
      </c>
      <c r="D14" s="2" t="s">
        <v>9</v>
      </c>
      <c r="E14" s="2">
        <v>7</v>
      </c>
      <c r="F14" s="4">
        <f t="shared" si="0"/>
        <v>3063.4200000000005</v>
      </c>
      <c r="G14" s="5">
        <v>21443.940000000002</v>
      </c>
    </row>
    <row r="15" spans="1:7" x14ac:dyDescent="0.25">
      <c r="A15" s="16">
        <v>11</v>
      </c>
      <c r="B15" s="7" t="s">
        <v>34</v>
      </c>
      <c r="C15" s="3" t="s">
        <v>21</v>
      </c>
      <c r="D15" s="2" t="s">
        <v>9</v>
      </c>
      <c r="E15" s="2">
        <v>12</v>
      </c>
      <c r="F15" s="4">
        <f t="shared" si="0"/>
        <v>8550.4600000000009</v>
      </c>
      <c r="G15" s="5">
        <v>102605.52</v>
      </c>
    </row>
    <row r="16" spans="1:7" x14ac:dyDescent="0.25">
      <c r="A16" s="16">
        <v>12</v>
      </c>
      <c r="B16" s="7" t="s">
        <v>35</v>
      </c>
      <c r="C16" s="3" t="s">
        <v>22</v>
      </c>
      <c r="D16" s="2" t="s">
        <v>9</v>
      </c>
      <c r="E16" s="2">
        <v>2</v>
      </c>
      <c r="F16" s="4">
        <f t="shared" si="0"/>
        <v>57284.24</v>
      </c>
      <c r="G16" s="5">
        <v>114568.48</v>
      </c>
    </row>
    <row r="17" spans="1:7" x14ac:dyDescent="0.25">
      <c r="A17" s="16">
        <v>13</v>
      </c>
      <c r="B17" s="7" t="s">
        <v>36</v>
      </c>
      <c r="C17" s="3" t="s">
        <v>23</v>
      </c>
      <c r="D17" s="2" t="s">
        <v>9</v>
      </c>
      <c r="E17" s="2">
        <v>4</v>
      </c>
      <c r="F17" s="4">
        <f t="shared" si="0"/>
        <v>44126.58</v>
      </c>
      <c r="G17" s="5">
        <v>176506.32</v>
      </c>
    </row>
    <row r="18" spans="1:7" x14ac:dyDescent="0.25">
      <c r="A18" s="16">
        <v>14</v>
      </c>
      <c r="B18" s="7" t="s">
        <v>37</v>
      </c>
      <c r="C18" s="3" t="s">
        <v>24</v>
      </c>
      <c r="D18" s="2" t="s">
        <v>9</v>
      </c>
      <c r="E18" s="2">
        <v>3</v>
      </c>
      <c r="F18" s="4">
        <f t="shared" si="0"/>
        <v>3433.66</v>
      </c>
      <c r="G18" s="5">
        <v>10300.98</v>
      </c>
    </row>
    <row r="19" spans="1:7" x14ac:dyDescent="0.25">
      <c r="A19" s="16">
        <v>15</v>
      </c>
      <c r="B19" s="7" t="s">
        <v>38</v>
      </c>
      <c r="C19" s="3" t="s">
        <v>25</v>
      </c>
      <c r="D19" s="2" t="s">
        <v>9</v>
      </c>
      <c r="E19" s="2">
        <v>1</v>
      </c>
      <c r="F19" s="4">
        <f t="shared" si="0"/>
        <v>3433.66</v>
      </c>
      <c r="G19" s="5">
        <v>3433.66</v>
      </c>
    </row>
    <row r="20" spans="1:7" x14ac:dyDescent="0.25">
      <c r="A20" s="13" t="s">
        <v>10</v>
      </c>
      <c r="B20" s="14"/>
      <c r="C20" s="14"/>
      <c r="D20" s="14"/>
      <c r="E20" s="15"/>
      <c r="F20" s="1"/>
      <c r="G20" s="6">
        <f>SUM(G5:G19)</f>
        <v>1188341.3299999998</v>
      </c>
    </row>
  </sheetData>
  <mergeCells count="2">
    <mergeCell ref="B2:D2"/>
    <mergeCell ref="A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2021-08-19T02:26:19Z</dcterms:modified>
</cp:coreProperties>
</file>